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44525"/>
</workbook>
</file>

<file path=xl/calcChain.xml><?xml version="1.0" encoding="utf-8"?>
<calcChain xmlns="http://schemas.openxmlformats.org/spreadsheetml/2006/main">
  <c r="L51" i="16" l="1"/>
  <c r="M51" i="16"/>
  <c r="K51" i="16"/>
  <c r="M59" i="16"/>
  <c r="L59" i="16"/>
  <c r="K59" i="16"/>
  <c r="K58" i="16" s="1"/>
  <c r="K57" i="16" s="1"/>
  <c r="M58" i="16"/>
  <c r="M57" i="16" s="1"/>
  <c r="L58" i="16"/>
  <c r="L57" i="16" s="1"/>
  <c r="K70" i="16"/>
  <c r="L47" i="16" l="1"/>
  <c r="L45" i="16" s="1"/>
  <c r="M47" i="16"/>
  <c r="M45" i="16" s="1"/>
  <c r="K47" i="16"/>
  <c r="K45" i="16" s="1"/>
  <c r="L70" i="16"/>
  <c r="L69" i="16" s="1"/>
  <c r="L68" i="16" s="1"/>
  <c r="M70" i="16"/>
  <c r="M69" i="16" s="1"/>
  <c r="M68" i="16" s="1"/>
  <c r="K66" i="16"/>
  <c r="L46" i="16" l="1"/>
  <c r="K46" i="16"/>
  <c r="M46" i="16"/>
  <c r="M24" i="16"/>
  <c r="L24" i="16"/>
  <c r="K24" i="16"/>
  <c r="M22" i="16"/>
  <c r="L22" i="16"/>
  <c r="K22" i="16"/>
  <c r="M20" i="16"/>
  <c r="L20" i="16"/>
  <c r="K20" i="16"/>
  <c r="M18" i="16"/>
  <c r="L18" i="16"/>
  <c r="K18" i="16"/>
  <c r="K17" i="16" l="1"/>
  <c r="K16" i="16" s="1"/>
  <c r="L17" i="16"/>
  <c r="L16" i="16" s="1"/>
  <c r="M17" i="16"/>
  <c r="M16" i="16" s="1"/>
  <c r="K69" i="16"/>
  <c r="K68" i="16" s="1"/>
  <c r="M64" i="16"/>
  <c r="M63" i="16" s="1"/>
  <c r="L64" i="16"/>
  <c r="L63" i="16" s="1"/>
  <c r="K64" i="16"/>
  <c r="K63" i="16" s="1"/>
  <c r="K62" i="16" s="1"/>
  <c r="M54" i="16"/>
  <c r="M53" i="16" s="1"/>
  <c r="M52" i="16" s="1"/>
  <c r="L54" i="16"/>
  <c r="L53" i="16" s="1"/>
  <c r="L52" i="16" s="1"/>
  <c r="K54" i="16"/>
  <c r="K53" i="16" s="1"/>
  <c r="K52" i="16" s="1"/>
  <c r="M43" i="16"/>
  <c r="M42" i="16" s="1"/>
  <c r="M41" i="16" s="1"/>
  <c r="L43" i="16"/>
  <c r="L42" i="16" s="1"/>
  <c r="L41" i="16" s="1"/>
  <c r="K43" i="16"/>
  <c r="K42" i="16" s="1"/>
  <c r="K41" i="16" s="1"/>
  <c r="M39" i="16"/>
  <c r="M38" i="16" s="1"/>
  <c r="M37" i="16" s="1"/>
  <c r="L39" i="16"/>
  <c r="L38" i="16" s="1"/>
  <c r="L37" i="16" s="1"/>
  <c r="K39" i="16"/>
  <c r="K38" i="16" s="1"/>
  <c r="K37" i="16" s="1"/>
  <c r="M35" i="16"/>
  <c r="L35" i="16"/>
  <c r="K35" i="16"/>
  <c r="M33" i="16"/>
  <c r="L33" i="16"/>
  <c r="K33" i="16"/>
  <c r="M30" i="16"/>
  <c r="L30" i="16"/>
  <c r="K30" i="16"/>
  <c r="M27" i="16"/>
  <c r="M26" i="16" s="1"/>
  <c r="L27" i="16"/>
  <c r="L26" i="16" s="1"/>
  <c r="K27" i="16"/>
  <c r="K26" i="16" s="1"/>
  <c r="M12" i="16"/>
  <c r="M11" i="16" s="1"/>
  <c r="L12" i="16"/>
  <c r="L11" i="16" s="1"/>
  <c r="K12" i="16"/>
  <c r="K11" i="16" s="1"/>
  <c r="K50" i="16" l="1"/>
  <c r="L32" i="16"/>
  <c r="L29" i="16" s="1"/>
  <c r="L10" i="16" s="1"/>
  <c r="L62" i="16"/>
  <c r="M32" i="16"/>
  <c r="M29" i="16" s="1"/>
  <c r="M10" i="16" s="1"/>
  <c r="M62" i="16"/>
  <c r="K32" i="16"/>
  <c r="K29" i="16" s="1"/>
  <c r="K10" i="16" s="1"/>
  <c r="K52" i="5"/>
  <c r="K51" i="5" s="1"/>
  <c r="K50" i="5" s="1"/>
  <c r="L50" i="16" l="1"/>
  <c r="L78" i="16" s="1"/>
  <c r="M50" i="16"/>
  <c r="M78" i="16" s="1"/>
  <c r="K78" i="16"/>
  <c r="K58" i="5"/>
  <c r="K57" i="5" s="1"/>
  <c r="K55" i="5"/>
  <c r="K54" i="5" l="1"/>
  <c r="K39" i="5" l="1"/>
  <c r="K48" i="5" l="1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29" i="5" s="1"/>
  <c r="K17" i="5"/>
  <c r="K16" i="5" s="1"/>
  <c r="K11" i="5"/>
  <c r="K10" i="5" l="1"/>
</calcChain>
</file>

<file path=xl/sharedStrings.xml><?xml version="1.0" encoding="utf-8"?>
<sst xmlns="http://schemas.openxmlformats.org/spreadsheetml/2006/main" count="1231" uniqueCount="232">
  <si>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</si>
  <si>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</si>
  <si>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</si>
  <si>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</si>
  <si>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</si>
  <si>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</si>
  <si>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</si>
  <si>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</si>
  <si>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</si>
  <si>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</si>
  <si>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</si>
  <si>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</si>
  <si>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</si>
  <si>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</si>
  <si>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</si>
  <si>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</si>
  <si>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</si>
  <si>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</si>
  <si>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</si>
  <si>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</si>
  <si>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</si>
  <si>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</si>
  <si>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</si>
  <si>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</si>
  <si>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</si>
  <si>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</si>
  <si>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</si>
  <si>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</si>
  <si>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</si>
  <si>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</si>
  <si>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</si>
  <si>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</si>
  <si>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</si>
  <si>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</si>
  <si>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</si>
  <si>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</si>
  <si>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</si>
  <si>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</si>
  <si>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</si>
  <si>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</si>
  <si>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</si>
  <si>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</si>
  <si>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</si>
  <si>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</si>
  <si>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</si>
  <si>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</si>
  <si>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</si>
  <si>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</si>
  <si>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</si>
  <si>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</si>
  <si>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</si>
  <si>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</si>
  <si>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</si>
  <si>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</si>
  <si>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</si>
  <si>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</si>
  <si>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</si>
  <si>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</si>
  <si>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</si>
  <si>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</si>
  <si>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</si>
  <si>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</si>
  <si>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</si>
  <si>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</si>
  <si>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</si>
  <si>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</si>
  <si>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</si>
  <si>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</si>
  <si>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</si>
  <si>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</si>
  <si>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</si>
  <si>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</si>
  <si>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</si>
  <si>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</si>
  <si>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</si>
  <si>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</si>
  <si>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</si>
  <si>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</si>
  <si>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</si>
  <si>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</si>
  <si>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</si>
  <si>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</si>
  <si>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</si>
  <si>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</si>
  <si>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</si>
  <si>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</si>
  <si>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</si>
  <si>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</si>
  <si>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</si>
  <si>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</si>
  <si>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</si>
  <si>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</si>
  <si>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</si>
  <si>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</si>
  <si>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</si>
  <si>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</si>
  <si>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</si>
  <si>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</si>
  <si>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</si>
  <si>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</si>
  <si>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</si>
  <si>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</si>
  <si>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</si>
  <si>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</si>
  <si>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</si>
  <si>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</si>
  <si>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</si>
  <si>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</si>
  <si>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</si>
  <si>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</si>
  <si>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</si>
  <si>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</si>
  <si>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</si>
  <si>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</si>
  <si>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</si>
  <si>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</si>
  <si>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</si>
  <si>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</si>
  <si>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</si>
  <si>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</si>
  <si>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</si>
  <si>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</si>
  <si>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</si>
  <si>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</si>
  <si>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</si>
  <si>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</si>
  <si>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</si>
  <si>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</si>
  <si>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</si>
  <si>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</si>
  <si>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</si>
  <si>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</si>
  <si>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</si>
  <si>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</si>
  <si>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</si>
  <si>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</si>
  <si>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</si>
  <si>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</si>
  <si>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</si>
  <si>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</si>
  <si>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</si>
  <si>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</si>
  <si>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</si>
  <si>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</si>
  <si>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</si>
  <si>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</si>
  <si>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</si>
  <si>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</si>
  <si>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</si>
  <si>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</si>
  <si>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</si>
  <si>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</si>
  <si>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</si>
  <si>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</si>
  <si>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</si>
  <si>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</si>
  <si>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2022 год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</si>
  <si>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</si>
  <si>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</si>
  <si>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</si>
  <si>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</si>
  <si>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</si>
  <si>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</si>
  <si>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</si>
  <si>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</si>
  <si>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</si>
  <si>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</si>
  <si>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</si>
  <si>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</si>
  <si>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</si>
  <si>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</si>
  <si>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</si>
  <si>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</si>
  <si>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</si>
  <si>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</si>
  <si>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</si>
  <si>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</si>
  <si>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</si>
  <si>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</si>
  <si>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</si>
  <si>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</si>
  <si>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</si>
  <si>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</si>
  <si>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</si>
  <si>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</si>
  <si>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</si>
  <si>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</si>
  <si>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</si>
  <si>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2022 год и плановый период 2023-2024 годов</t>
  </si>
  <si>
    <t>2724</t>
  </si>
  <si>
    <t>53</t>
  </si>
  <si>
    <t>7641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</si>
  <si>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</si>
  <si>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</si>
  <si>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54</t>
  </si>
  <si>
    <t>Приложение 2
к решению 
Совета депутатов  
от   00.00.2020 №  00-00-рс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</si>
  <si>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</si>
  <si>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</si>
  <si>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</si>
  <si>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0202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</si>
  <si>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</t>
  </si>
  <si>
    <t>0203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</si>
  <si>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</t>
  </si>
  <si>
    <t>55</t>
  </si>
  <si>
    <t>56</t>
  </si>
  <si>
    <t>57</t>
  </si>
  <si>
    <t>58</t>
  </si>
  <si>
    <t>59</t>
  </si>
  <si>
    <t>7412</t>
  </si>
  <si>
    <t>60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</si>
  <si>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</si>
  <si>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</si>
  <si>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</si>
  <si>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</si>
  <si>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</si>
  <si>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61</t>
  </si>
  <si>
    <t>62</t>
  </si>
  <si>
    <t>63</t>
  </si>
  <si>
    <t>7571</t>
  </si>
  <si>
    <t xml:space="preserve">Прочие субсидии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 </t>
  </si>
  <si>
    <t>7508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</si>
  <si>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</si>
  <si>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</si>
  <si>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</si>
  <si>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64</t>
  </si>
  <si>
    <t>65</t>
  </si>
  <si>
    <t>66</t>
  </si>
  <si>
    <t>67</t>
  </si>
  <si>
    <t>Субсидии бюджетам бюджетной системы Российской Федерации (межбюджетные субсидии)</t>
  </si>
  <si>
    <t>1034</t>
  </si>
  <si>
    <t>Прочие межбюджетные трансферты, передаваемые бюджетам сельских поселений (на финансовое обеспечение (возмещение) расходных обязательств муниципальных образований, связанных с увеличением с 1 июня 2022 года региональных выплат)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</si>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</sst>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vertical="top"/>
    </xf>
    <xf numFmtId="0" fontId="6" fillId="0" borderId="1" xfId="0" applyFont="1" applyBorder="1" applyAlignment="1">
      <alignment wrapText="1" shrinkToFi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G59" sqref="G59"/>
    </sheetView>
  </sheetViews>
  <sheetFormatPr defaultRowHeight="15" x14ac:dyDescent="0.2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 x14ac:dyDescent="0.2">
      <c r="A3" s="44" t="s">
        <v>138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 x14ac:dyDescent="0.2">
      <c r="A6" s="45" t="s">
        <v>0</v>
      </c>
      <c r="B6" s="46" t="s">
        <v>1</v>
      </c>
      <c r="C6" s="46"/>
      <c r="D6" s="46"/>
      <c r="E6" s="46"/>
      <c r="F6" s="46"/>
      <c r="G6" s="46"/>
      <c r="H6" s="46"/>
      <c r="I6" s="46"/>
      <c r="J6" s="47" t="s">
        <v>2</v>
      </c>
      <c r="K6" s="47" t="s">
        <v>148</v>
      </c>
    </row>
    <row r="7" spans="1:254" s="1" customFormat="1" ht="51" customHeight="1" x14ac:dyDescent="0.2">
      <c r="A7" s="45"/>
      <c r="B7" s="50" t="s">
        <v>3</v>
      </c>
      <c r="C7" s="46" t="s">
        <v>4</v>
      </c>
      <c r="D7" s="46"/>
      <c r="E7" s="46"/>
      <c r="F7" s="46"/>
      <c r="G7" s="46"/>
      <c r="H7" s="46" t="s">
        <v>5</v>
      </c>
      <c r="I7" s="46"/>
      <c r="J7" s="48"/>
      <c r="K7" s="48"/>
    </row>
    <row r="8" spans="1:254" s="1" customFormat="1" ht="92.25" customHeight="1" x14ac:dyDescent="0.2">
      <c r="A8" s="45"/>
      <c r="B8" s="50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49"/>
      <c r="K8" s="49"/>
    </row>
    <row r="9" spans="1:254" s="1" customFormat="1" ht="13.5" customHeight="1" x14ac:dyDescent="0.25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 x14ac:dyDescent="0.25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 x14ac:dyDescent="0.25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 x14ac:dyDescent="0.25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 x14ac:dyDescent="0.2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 x14ac:dyDescent="0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 x14ac:dyDescent="0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 x14ac:dyDescent="0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 x14ac:dyDescent="0.2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 x14ac:dyDescent="0.25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 x14ac:dyDescent="0.25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 x14ac:dyDescent="0.25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 x14ac:dyDescent="0.25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 x14ac:dyDescent="0.25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 x14ac:dyDescent="0.25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 x14ac:dyDescent="0.25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 x14ac:dyDescent="0.25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 x14ac:dyDescent="0.25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 x14ac:dyDescent="0.25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 x14ac:dyDescent="0.25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 x14ac:dyDescent="0.25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 x14ac:dyDescent="0.25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 x14ac:dyDescent="0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 x14ac:dyDescent="0.25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 x14ac:dyDescent="0.25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 x14ac:dyDescent="0.2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 x14ac:dyDescent="0.25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 x14ac:dyDescent="0.2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 x14ac:dyDescent="0.25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 x14ac:dyDescent="0.25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 x14ac:dyDescent="0.2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 x14ac:dyDescent="0.25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 x14ac:dyDescent="0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 x14ac:dyDescent="0.2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 x14ac:dyDescent="0.25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 x14ac:dyDescent="0.2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 x14ac:dyDescent="0.25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 x14ac:dyDescent="0.25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 x14ac:dyDescent="0.25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 x14ac:dyDescent="0.25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 x14ac:dyDescent="0.25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 x14ac:dyDescent="0.25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 x14ac:dyDescent="0.25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 x14ac:dyDescent="0.25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 x14ac:dyDescent="0.25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 x14ac:dyDescent="0.25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 x14ac:dyDescent="0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 x14ac:dyDescent="0.25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 x14ac:dyDescent="0.2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 x14ac:dyDescent="0.2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 x14ac:dyDescent="0.2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52" workbookViewId="0">
      <selection activeCell="K31" sqref="K31"/>
    </sheetView>
  </sheetViews>
  <sheetFormatPr defaultRowHeight="15" x14ac:dyDescent="0.2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 x14ac:dyDescent="0.2">
      <c r="B1" s="2"/>
      <c r="C1" s="2"/>
      <c r="D1" s="2"/>
      <c r="E1" s="2"/>
      <c r="F1" s="2"/>
      <c r="G1" s="2"/>
      <c r="H1" s="2"/>
      <c r="I1" s="2"/>
      <c r="J1" s="2"/>
      <c r="L1" s="51" t="s">
        <v>195</v>
      </c>
      <c r="M1" s="51"/>
    </row>
    <row r="2" spans="1:14" s="1" customFormat="1" ht="12.75" x14ac:dyDescent="0.2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 x14ac:dyDescent="0.2">
      <c r="A3" s="44" t="s">
        <v>188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4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 x14ac:dyDescent="0.2">
      <c r="A6" s="45" t="s">
        <v>0</v>
      </c>
      <c r="B6" s="46" t="s">
        <v>1</v>
      </c>
      <c r="C6" s="46"/>
      <c r="D6" s="46"/>
      <c r="E6" s="46"/>
      <c r="F6" s="46"/>
      <c r="G6" s="46"/>
      <c r="H6" s="46"/>
      <c r="I6" s="46"/>
      <c r="J6" s="47" t="s">
        <v>155</v>
      </c>
      <c r="K6" s="47" t="s">
        <v>156</v>
      </c>
      <c r="L6" s="47" t="s">
        <v>157</v>
      </c>
      <c r="M6" s="47" t="s">
        <v>158</v>
      </c>
    </row>
    <row r="7" spans="1:14" s="1" customFormat="1" ht="12.75" x14ac:dyDescent="0.2">
      <c r="A7" s="45"/>
      <c r="B7" s="50" t="s">
        <v>3</v>
      </c>
      <c r="C7" s="46" t="s">
        <v>4</v>
      </c>
      <c r="D7" s="46"/>
      <c r="E7" s="46"/>
      <c r="F7" s="46"/>
      <c r="G7" s="46"/>
      <c r="H7" s="46" t="s">
        <v>5</v>
      </c>
      <c r="I7" s="46"/>
      <c r="J7" s="48"/>
      <c r="K7" s="48"/>
      <c r="L7" s="48"/>
      <c r="M7" s="48"/>
    </row>
    <row r="8" spans="1:14" s="1" customFormat="1" ht="153" x14ac:dyDescent="0.2">
      <c r="A8" s="45"/>
      <c r="B8" s="50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49"/>
      <c r="K8" s="49"/>
      <c r="L8" s="49"/>
      <c r="M8" s="49"/>
    </row>
    <row r="9" spans="1:14" x14ac:dyDescent="0.25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 x14ac:dyDescent="0.25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K11+K26+K29+K37+K41+K16+K45</f>
        <v>2590826</v>
      </c>
      <c r="L10" s="26">
        <f t="shared" ref="L10:M10" si="0">L11+L26+L29+L37+L41+L16</f>
        <v>2511406</v>
      </c>
      <c r="M10" s="26">
        <f t="shared" si="0"/>
        <v>2585995</v>
      </c>
      <c r="N10" s="17"/>
    </row>
    <row r="11" spans="1:14" x14ac:dyDescent="0.25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434060</v>
      </c>
      <c r="L11" s="8">
        <f>L12</f>
        <v>465080</v>
      </c>
      <c r="M11" s="8">
        <f>M12</f>
        <v>479120</v>
      </c>
      <c r="N11" s="19"/>
    </row>
    <row r="12" spans="1:14" x14ac:dyDescent="0.25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434060</v>
      </c>
      <c r="L12" s="8">
        <f>SUM(L13:L15)</f>
        <v>465080</v>
      </c>
      <c r="M12" s="8">
        <f>SUM(M13:M15)</f>
        <v>479120</v>
      </c>
      <c r="N12" s="17"/>
    </row>
    <row r="13" spans="1:14" ht="63.75" x14ac:dyDescent="0.2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430990</v>
      </c>
      <c r="L13" s="8">
        <v>461890</v>
      </c>
      <c r="M13" s="8">
        <v>475810</v>
      </c>
    </row>
    <row r="14" spans="1:14" ht="89.25" x14ac:dyDescent="0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  <c r="L14" s="8">
        <v>20</v>
      </c>
      <c r="M14" s="8">
        <v>20</v>
      </c>
    </row>
    <row r="15" spans="1:14" ht="38.25" x14ac:dyDescent="0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3050</v>
      </c>
      <c r="L15" s="8">
        <v>3170</v>
      </c>
      <c r="M15" s="8">
        <v>3290</v>
      </c>
    </row>
    <row r="16" spans="1:14" ht="38.25" x14ac:dyDescent="0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695100</v>
      </c>
      <c r="L16" s="8">
        <f t="shared" ref="L16:M16" si="1">L17</f>
        <v>711700</v>
      </c>
      <c r="M16" s="8">
        <f t="shared" si="1"/>
        <v>731100</v>
      </c>
    </row>
    <row r="17" spans="1:13" ht="25.5" x14ac:dyDescent="0.2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695100</v>
      </c>
      <c r="L17" s="8">
        <f t="shared" ref="L17:M17" si="2">L18+L20+L22+L24</f>
        <v>711700</v>
      </c>
      <c r="M17" s="8">
        <f t="shared" si="2"/>
        <v>731100</v>
      </c>
    </row>
    <row r="18" spans="1:13" ht="63.75" x14ac:dyDescent="0.25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314300</v>
      </c>
      <c r="L18" s="8">
        <f t="shared" ref="L18:M18" si="3">L19</f>
        <v>318300</v>
      </c>
      <c r="M18" s="8">
        <f t="shared" si="3"/>
        <v>321900</v>
      </c>
    </row>
    <row r="19" spans="1:13" ht="102" x14ac:dyDescent="0.25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314300</v>
      </c>
      <c r="L19" s="8">
        <v>318300</v>
      </c>
      <c r="M19" s="8">
        <v>321900</v>
      </c>
    </row>
    <row r="20" spans="1:13" ht="76.5" x14ac:dyDescent="0.25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1700</v>
      </c>
      <c r="L20" s="8">
        <f t="shared" ref="L20:M20" si="4">L21</f>
        <v>1800</v>
      </c>
      <c r="M20" s="8">
        <f t="shared" si="4"/>
        <v>1900</v>
      </c>
    </row>
    <row r="21" spans="1:13" ht="114.75" x14ac:dyDescent="0.25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1700</v>
      </c>
      <c r="L21" s="8">
        <v>1800</v>
      </c>
      <c r="M21" s="8">
        <v>1900</v>
      </c>
    </row>
    <row r="22" spans="1:13" ht="63.75" x14ac:dyDescent="0.25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418500</v>
      </c>
      <c r="L22" s="8">
        <f t="shared" ref="L22:M22" si="5">L23</f>
        <v>431000</v>
      </c>
      <c r="M22" s="8">
        <f t="shared" si="5"/>
        <v>448600</v>
      </c>
    </row>
    <row r="23" spans="1:13" ht="102" x14ac:dyDescent="0.25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418500</v>
      </c>
      <c r="L23" s="8">
        <v>431000</v>
      </c>
      <c r="M23" s="8">
        <v>448600</v>
      </c>
    </row>
    <row r="24" spans="1:13" ht="63.75" x14ac:dyDescent="0.25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-39400</v>
      </c>
      <c r="L24" s="8">
        <f t="shared" ref="L24:M24" si="6">L25</f>
        <v>-39400</v>
      </c>
      <c r="M24" s="8">
        <f t="shared" si="6"/>
        <v>-41300</v>
      </c>
    </row>
    <row r="25" spans="1:13" ht="102" x14ac:dyDescent="0.25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-39400</v>
      </c>
      <c r="L25" s="8">
        <v>-39400</v>
      </c>
      <c r="M25" s="8">
        <v>-41300</v>
      </c>
    </row>
    <row r="26" spans="1:13" x14ac:dyDescent="0.25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40990</v>
      </c>
      <c r="L26" s="8">
        <f>L27</f>
        <v>41121</v>
      </c>
      <c r="M26" s="8">
        <f>M27</f>
        <v>43410</v>
      </c>
    </row>
    <row r="27" spans="1:13" x14ac:dyDescent="0.25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40990</v>
      </c>
      <c r="L27" s="8">
        <f>SUM(L28:L28)</f>
        <v>41121</v>
      </c>
      <c r="M27" s="8">
        <f>SUM(M28:M28)</f>
        <v>43410</v>
      </c>
    </row>
    <row r="28" spans="1:13" x14ac:dyDescent="0.25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40990</v>
      </c>
      <c r="L28" s="8">
        <v>41121</v>
      </c>
      <c r="M28" s="8">
        <v>43410</v>
      </c>
    </row>
    <row r="29" spans="1:13" x14ac:dyDescent="0.25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1222750</v>
      </c>
      <c r="L29" s="8">
        <f>L30+L32</f>
        <v>1261200</v>
      </c>
      <c r="M29" s="8">
        <f>M30+M32</f>
        <v>1300060</v>
      </c>
    </row>
    <row r="30" spans="1:13" x14ac:dyDescent="0.25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337660</v>
      </c>
      <c r="L30" s="8">
        <f>L31</f>
        <v>357020</v>
      </c>
      <c r="M30" s="8">
        <f>M31</f>
        <v>376800</v>
      </c>
    </row>
    <row r="31" spans="1:13" ht="38.25" x14ac:dyDescent="0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337660</v>
      </c>
      <c r="L31" s="8">
        <v>357020</v>
      </c>
      <c r="M31" s="8">
        <v>376800</v>
      </c>
    </row>
    <row r="32" spans="1:13" x14ac:dyDescent="0.25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885090</v>
      </c>
      <c r="L32" s="8">
        <f>L33+L35</f>
        <v>904180</v>
      </c>
      <c r="M32" s="8">
        <f>M33+M35</f>
        <v>923260</v>
      </c>
    </row>
    <row r="33" spans="1:13" x14ac:dyDescent="0.25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180450</v>
      </c>
      <c r="L33" s="8">
        <f>L34</f>
        <v>180450</v>
      </c>
      <c r="M33" s="8">
        <f>M34</f>
        <v>180450</v>
      </c>
    </row>
    <row r="34" spans="1:13" ht="25.5" x14ac:dyDescent="0.2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180450</v>
      </c>
      <c r="L34" s="8">
        <v>180450</v>
      </c>
      <c r="M34" s="8">
        <v>180450</v>
      </c>
    </row>
    <row r="35" spans="1:13" x14ac:dyDescent="0.25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704640</v>
      </c>
      <c r="L35" s="8">
        <f>L36</f>
        <v>723730</v>
      </c>
      <c r="M35" s="8">
        <f>M36</f>
        <v>742810</v>
      </c>
    </row>
    <row r="36" spans="1:13" ht="25.5" x14ac:dyDescent="0.2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704640</v>
      </c>
      <c r="L36" s="8">
        <v>723730</v>
      </c>
      <c r="M36" s="8">
        <v>742810</v>
      </c>
    </row>
    <row r="37" spans="1:13" x14ac:dyDescent="0.25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9700</v>
      </c>
      <c r="L37" s="8">
        <f t="shared" si="7"/>
        <v>9700</v>
      </c>
      <c r="M37" s="8">
        <f t="shared" si="7"/>
        <v>9700</v>
      </c>
    </row>
    <row r="38" spans="1:13" ht="39" x14ac:dyDescent="0.25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9700</v>
      </c>
      <c r="L38" s="8">
        <f t="shared" si="7"/>
        <v>9700</v>
      </c>
      <c r="M38" s="8">
        <f t="shared" si="7"/>
        <v>9700</v>
      </c>
    </row>
    <row r="39" spans="1:13" ht="64.5" x14ac:dyDescent="0.2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  <c r="L39" s="8">
        <f t="shared" si="7"/>
        <v>9700</v>
      </c>
      <c r="M39" s="8">
        <f t="shared" si="7"/>
        <v>9700</v>
      </c>
    </row>
    <row r="40" spans="1:13" ht="90" x14ac:dyDescent="0.25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9700</v>
      </c>
      <c r="L40" s="8">
        <v>9700</v>
      </c>
      <c r="M40" s="8">
        <v>9700</v>
      </c>
    </row>
    <row r="41" spans="1:13" ht="38.25" x14ac:dyDescent="0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22605</v>
      </c>
      <c r="L41" s="8">
        <f t="shared" si="8"/>
        <v>22605</v>
      </c>
      <c r="M41" s="8">
        <f t="shared" si="8"/>
        <v>22605</v>
      </c>
    </row>
    <row r="42" spans="1:13" ht="76.5" x14ac:dyDescent="0.2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22605</v>
      </c>
      <c r="L42" s="8">
        <f t="shared" si="8"/>
        <v>22605</v>
      </c>
      <c r="M42" s="8">
        <f t="shared" si="8"/>
        <v>22605</v>
      </c>
    </row>
    <row r="43" spans="1:13" ht="63.75" x14ac:dyDescent="0.2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22605</v>
      </c>
      <c r="L43" s="8">
        <f>SUM(L44:L44)</f>
        <v>22605</v>
      </c>
      <c r="M43" s="8">
        <f>SUM(M44:M44)</f>
        <v>22605</v>
      </c>
    </row>
    <row r="44" spans="1:13" ht="63.75" x14ac:dyDescent="0.2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22605</v>
      </c>
      <c r="L44" s="8">
        <v>22605</v>
      </c>
      <c r="M44" s="8">
        <v>22605</v>
      </c>
    </row>
    <row r="45" spans="1:13" x14ac:dyDescent="0.25">
      <c r="A45" s="4" t="s">
        <v>115</v>
      </c>
      <c r="B45" s="34" t="s">
        <v>137</v>
      </c>
      <c r="C45" s="34" t="s">
        <v>13</v>
      </c>
      <c r="D45" s="34" t="s">
        <v>70</v>
      </c>
      <c r="E45" s="34" t="s">
        <v>22</v>
      </c>
      <c r="F45" s="34" t="s">
        <v>21</v>
      </c>
      <c r="G45" s="34" t="s">
        <v>22</v>
      </c>
      <c r="H45" s="34" t="s">
        <v>23</v>
      </c>
      <c r="I45" s="34" t="s">
        <v>21</v>
      </c>
      <c r="J45" s="35" t="s">
        <v>196</v>
      </c>
      <c r="K45" s="8">
        <f>K47</f>
        <v>165621</v>
      </c>
      <c r="L45" s="8">
        <f t="shared" ref="L45:M45" si="9">L47</f>
        <v>0</v>
      </c>
      <c r="M45" s="8">
        <f t="shared" si="9"/>
        <v>0</v>
      </c>
    </row>
    <row r="46" spans="1:13" ht="25.5" x14ac:dyDescent="0.25">
      <c r="A46" s="4" t="s">
        <v>116</v>
      </c>
      <c r="B46" s="36" t="s">
        <v>137</v>
      </c>
      <c r="C46" s="34" t="s">
        <v>13</v>
      </c>
      <c r="D46" s="34" t="s">
        <v>70</v>
      </c>
      <c r="E46" s="34" t="s">
        <v>66</v>
      </c>
      <c r="F46" s="34" t="s">
        <v>21</v>
      </c>
      <c r="G46" s="34" t="s">
        <v>22</v>
      </c>
      <c r="H46" s="34" t="s">
        <v>23</v>
      </c>
      <c r="I46" s="34" t="s">
        <v>161</v>
      </c>
      <c r="J46" s="37" t="s">
        <v>197</v>
      </c>
      <c r="K46" s="8">
        <f>K47</f>
        <v>165621</v>
      </c>
      <c r="L46" s="8">
        <f t="shared" ref="L46:M46" si="10">L47</f>
        <v>0</v>
      </c>
      <c r="M46" s="8">
        <f t="shared" si="10"/>
        <v>0</v>
      </c>
    </row>
    <row r="47" spans="1:13" ht="25.5" x14ac:dyDescent="0.25">
      <c r="A47" s="4" t="s">
        <v>117</v>
      </c>
      <c r="B47" s="34" t="s">
        <v>137</v>
      </c>
      <c r="C47" s="34" t="s">
        <v>13</v>
      </c>
      <c r="D47" s="34" t="s">
        <v>70</v>
      </c>
      <c r="E47" s="34" t="s">
        <v>66</v>
      </c>
      <c r="F47" s="34" t="s">
        <v>35</v>
      </c>
      <c r="G47" s="34" t="s">
        <v>46</v>
      </c>
      <c r="H47" s="34" t="s">
        <v>23</v>
      </c>
      <c r="I47" s="34" t="s">
        <v>161</v>
      </c>
      <c r="J47" s="38" t="s">
        <v>198</v>
      </c>
      <c r="K47" s="8">
        <f>SUM(K48:K49)</f>
        <v>165621</v>
      </c>
      <c r="L47" s="8">
        <f t="shared" ref="L47:M47" si="11">SUM(L48:L49)</f>
        <v>0</v>
      </c>
      <c r="M47" s="8">
        <f t="shared" si="11"/>
        <v>0</v>
      </c>
    </row>
    <row r="48" spans="1:13" ht="51" x14ac:dyDescent="0.25">
      <c r="A48" s="4" t="s">
        <v>118</v>
      </c>
      <c r="B48" s="34" t="s">
        <v>137</v>
      </c>
      <c r="C48" s="34" t="s">
        <v>13</v>
      </c>
      <c r="D48" s="34" t="s">
        <v>70</v>
      </c>
      <c r="E48" s="34" t="s">
        <v>66</v>
      </c>
      <c r="F48" s="34" t="s">
        <v>35</v>
      </c>
      <c r="G48" s="34" t="s">
        <v>46</v>
      </c>
      <c r="H48" s="34" t="s">
        <v>199</v>
      </c>
      <c r="I48" s="34" t="s">
        <v>161</v>
      </c>
      <c r="J48" s="38" t="s">
        <v>200</v>
      </c>
      <c r="K48" s="8">
        <v>132071</v>
      </c>
      <c r="L48" s="8">
        <v>0</v>
      </c>
      <c r="M48" s="8">
        <v>0</v>
      </c>
    </row>
    <row r="49" spans="1:14" ht="51" x14ac:dyDescent="0.25">
      <c r="A49" s="4" t="s">
        <v>120</v>
      </c>
      <c r="B49" s="34" t="s">
        <v>137</v>
      </c>
      <c r="C49" s="34" t="s">
        <v>13</v>
      </c>
      <c r="D49" s="34" t="s">
        <v>70</v>
      </c>
      <c r="E49" s="34" t="s">
        <v>66</v>
      </c>
      <c r="F49" s="34" t="s">
        <v>35</v>
      </c>
      <c r="G49" s="34" t="s">
        <v>46</v>
      </c>
      <c r="H49" s="34" t="s">
        <v>201</v>
      </c>
      <c r="I49" s="34" t="s">
        <v>161</v>
      </c>
      <c r="J49" s="38" t="s">
        <v>202</v>
      </c>
      <c r="K49" s="8">
        <v>33550</v>
      </c>
      <c r="L49" s="8">
        <v>0</v>
      </c>
      <c r="M49" s="8">
        <v>0</v>
      </c>
    </row>
    <row r="50" spans="1:14" x14ac:dyDescent="0.25">
      <c r="A50" s="4" t="s">
        <v>123</v>
      </c>
      <c r="B50" s="5" t="s">
        <v>137</v>
      </c>
      <c r="C50" s="28" t="s">
        <v>14</v>
      </c>
      <c r="D50" s="28" t="s">
        <v>22</v>
      </c>
      <c r="E50" s="28" t="s">
        <v>22</v>
      </c>
      <c r="F50" s="28" t="s">
        <v>21</v>
      </c>
      <c r="G50" s="28" t="s">
        <v>22</v>
      </c>
      <c r="H50" s="28" t="s">
        <v>23</v>
      </c>
      <c r="I50" s="28" t="s">
        <v>21</v>
      </c>
      <c r="J50" s="21" t="s">
        <v>159</v>
      </c>
      <c r="K50" s="29">
        <f>K51</f>
        <v>15390477</v>
      </c>
      <c r="L50" s="29">
        <f t="shared" ref="L50:M50" si="12">L51</f>
        <v>6831221</v>
      </c>
      <c r="M50" s="29">
        <f t="shared" si="12"/>
        <v>6848064</v>
      </c>
    </row>
    <row r="51" spans="1:14" ht="42.6" customHeight="1" x14ac:dyDescent="0.25">
      <c r="A51" s="4" t="s">
        <v>126</v>
      </c>
      <c r="B51" s="14" t="s">
        <v>137</v>
      </c>
      <c r="C51" s="28" t="s">
        <v>14</v>
      </c>
      <c r="D51" s="28" t="s">
        <v>28</v>
      </c>
      <c r="E51" s="28" t="s">
        <v>22</v>
      </c>
      <c r="F51" s="28" t="s">
        <v>21</v>
      </c>
      <c r="G51" s="28" t="s">
        <v>22</v>
      </c>
      <c r="H51" s="28" t="s">
        <v>23</v>
      </c>
      <c r="I51" s="28" t="s">
        <v>21</v>
      </c>
      <c r="J51" s="31" t="s">
        <v>160</v>
      </c>
      <c r="K51" s="29">
        <f>K52+K62+K68+K57</f>
        <v>15390477</v>
      </c>
      <c r="L51" s="29">
        <f t="shared" ref="L51:M51" si="13">L52+L62+L68+L57</f>
        <v>6831221</v>
      </c>
      <c r="M51" s="29">
        <f t="shared" si="13"/>
        <v>6848064</v>
      </c>
    </row>
    <row r="52" spans="1:14" ht="25.5" x14ac:dyDescent="0.25">
      <c r="A52" s="4" t="s">
        <v>129</v>
      </c>
      <c r="B52" s="5" t="s">
        <v>137</v>
      </c>
      <c r="C52" s="28" t="s">
        <v>14</v>
      </c>
      <c r="D52" s="28" t="s">
        <v>28</v>
      </c>
      <c r="E52" s="28" t="s">
        <v>46</v>
      </c>
      <c r="F52" s="28" t="s">
        <v>21</v>
      </c>
      <c r="G52" s="28" t="s">
        <v>22</v>
      </c>
      <c r="H52" s="28" t="s">
        <v>23</v>
      </c>
      <c r="I52" s="28" t="s">
        <v>161</v>
      </c>
      <c r="J52" s="31" t="s">
        <v>162</v>
      </c>
      <c r="K52" s="29">
        <f t="shared" ref="K52:M53" si="14">K53</f>
        <v>6023100</v>
      </c>
      <c r="L52" s="29">
        <f t="shared" si="14"/>
        <v>5495990</v>
      </c>
      <c r="M52" s="29">
        <f t="shared" si="14"/>
        <v>5495990</v>
      </c>
    </row>
    <row r="53" spans="1:14" ht="18.75" customHeight="1" x14ac:dyDescent="0.25">
      <c r="A53" s="4" t="s">
        <v>131</v>
      </c>
      <c r="B53" s="14" t="s">
        <v>137</v>
      </c>
      <c r="C53" s="28" t="s">
        <v>14</v>
      </c>
      <c r="D53" s="28" t="s">
        <v>28</v>
      </c>
      <c r="E53" s="28" t="s">
        <v>66</v>
      </c>
      <c r="F53" s="28" t="s">
        <v>163</v>
      </c>
      <c r="G53" s="28" t="s">
        <v>22</v>
      </c>
      <c r="H53" s="28" t="s">
        <v>23</v>
      </c>
      <c r="I53" s="28" t="s">
        <v>161</v>
      </c>
      <c r="J53" s="21" t="s">
        <v>164</v>
      </c>
      <c r="K53" s="29">
        <f t="shared" si="14"/>
        <v>6023100</v>
      </c>
      <c r="L53" s="29">
        <f t="shared" si="14"/>
        <v>5495990</v>
      </c>
      <c r="M53" s="29">
        <f t="shared" si="14"/>
        <v>5495990</v>
      </c>
      <c r="N53" s="19"/>
    </row>
    <row r="54" spans="1:14" ht="49.5" customHeight="1" x14ac:dyDescent="0.25">
      <c r="A54" s="4" t="s">
        <v>132</v>
      </c>
      <c r="B54" s="5" t="s">
        <v>137</v>
      </c>
      <c r="C54" s="28" t="s">
        <v>14</v>
      </c>
      <c r="D54" s="28" t="s">
        <v>28</v>
      </c>
      <c r="E54" s="28" t="s">
        <v>66</v>
      </c>
      <c r="F54" s="28" t="s">
        <v>163</v>
      </c>
      <c r="G54" s="28" t="s">
        <v>46</v>
      </c>
      <c r="H54" s="28" t="s">
        <v>23</v>
      </c>
      <c r="I54" s="28" t="s">
        <v>161</v>
      </c>
      <c r="J54" s="21" t="s">
        <v>165</v>
      </c>
      <c r="K54" s="29">
        <f>K55+K56</f>
        <v>6023100</v>
      </c>
      <c r="L54" s="29">
        <f>L55+L56</f>
        <v>5495990</v>
      </c>
      <c r="M54" s="29">
        <f>M55+M56</f>
        <v>5495990</v>
      </c>
    </row>
    <row r="55" spans="1:14" ht="38.25" x14ac:dyDescent="0.25">
      <c r="A55" s="4" t="s">
        <v>133</v>
      </c>
      <c r="B55" s="14" t="s">
        <v>137</v>
      </c>
      <c r="C55" s="28" t="s">
        <v>14</v>
      </c>
      <c r="D55" s="28" t="s">
        <v>28</v>
      </c>
      <c r="E55" s="28" t="s">
        <v>66</v>
      </c>
      <c r="F55" s="28" t="s">
        <v>163</v>
      </c>
      <c r="G55" s="28" t="s">
        <v>46</v>
      </c>
      <c r="H55" s="28" t="s">
        <v>166</v>
      </c>
      <c r="I55" s="28" t="s">
        <v>161</v>
      </c>
      <c r="J55" s="21" t="s">
        <v>167</v>
      </c>
      <c r="K55" s="29">
        <v>4896500</v>
      </c>
      <c r="L55" s="8">
        <v>3917190</v>
      </c>
      <c r="M55" s="8">
        <v>3917190</v>
      </c>
    </row>
    <row r="56" spans="1:14" ht="38.25" x14ac:dyDescent="0.25">
      <c r="A56" s="4" t="s">
        <v>134</v>
      </c>
      <c r="B56" s="5" t="s">
        <v>137</v>
      </c>
      <c r="C56" s="28" t="s">
        <v>14</v>
      </c>
      <c r="D56" s="28" t="s">
        <v>28</v>
      </c>
      <c r="E56" s="28" t="s">
        <v>66</v>
      </c>
      <c r="F56" s="28" t="s">
        <v>163</v>
      </c>
      <c r="G56" s="28" t="s">
        <v>46</v>
      </c>
      <c r="H56" s="28" t="s">
        <v>168</v>
      </c>
      <c r="I56" s="28" t="s">
        <v>161</v>
      </c>
      <c r="J56" s="21" t="s">
        <v>169</v>
      </c>
      <c r="K56" s="29">
        <v>1126600</v>
      </c>
      <c r="L56" s="8">
        <v>1578800</v>
      </c>
      <c r="M56" s="8">
        <v>1578800</v>
      </c>
    </row>
    <row r="57" spans="1:14" ht="25.5" x14ac:dyDescent="0.25">
      <c r="A57" s="4" t="s">
        <v>135</v>
      </c>
      <c r="B57" s="34" t="s">
        <v>137</v>
      </c>
      <c r="C57" s="34" t="s">
        <v>14</v>
      </c>
      <c r="D57" s="34" t="s">
        <v>28</v>
      </c>
      <c r="E57" s="34" t="s">
        <v>76</v>
      </c>
      <c r="F57" s="34" t="s">
        <v>21</v>
      </c>
      <c r="G57" s="34" t="s">
        <v>22</v>
      </c>
      <c r="H57" s="34" t="s">
        <v>23</v>
      </c>
      <c r="I57" s="34" t="s">
        <v>161</v>
      </c>
      <c r="J57" s="42" t="s">
        <v>228</v>
      </c>
      <c r="K57" s="43">
        <f>K58</f>
        <v>3809600</v>
      </c>
      <c r="L57" s="43">
        <f t="shared" ref="L57:M59" si="15">L58</f>
        <v>0</v>
      </c>
      <c r="M57" s="43">
        <f t="shared" si="15"/>
        <v>0</v>
      </c>
    </row>
    <row r="58" spans="1:14" x14ac:dyDescent="0.25">
      <c r="A58" s="4" t="s">
        <v>136</v>
      </c>
      <c r="B58" s="5" t="s">
        <v>137</v>
      </c>
      <c r="C58" s="5" t="s">
        <v>14</v>
      </c>
      <c r="D58" s="5" t="s">
        <v>28</v>
      </c>
      <c r="E58" s="5" t="s">
        <v>106</v>
      </c>
      <c r="F58" s="5" t="s">
        <v>180</v>
      </c>
      <c r="G58" s="5" t="s">
        <v>22</v>
      </c>
      <c r="H58" s="5" t="s">
        <v>23</v>
      </c>
      <c r="I58" s="5" t="s">
        <v>161</v>
      </c>
      <c r="J58" s="32" t="s">
        <v>210</v>
      </c>
      <c r="K58" s="29">
        <f>K59</f>
        <v>3809600</v>
      </c>
      <c r="L58" s="29">
        <f t="shared" si="15"/>
        <v>0</v>
      </c>
      <c r="M58" s="29">
        <f t="shared" si="15"/>
        <v>0</v>
      </c>
    </row>
    <row r="59" spans="1:14" x14ac:dyDescent="0.25">
      <c r="A59" s="4" t="s">
        <v>147</v>
      </c>
      <c r="B59" s="14" t="s">
        <v>137</v>
      </c>
      <c r="C59" s="5" t="s">
        <v>14</v>
      </c>
      <c r="D59" s="5" t="s">
        <v>28</v>
      </c>
      <c r="E59" s="5" t="s">
        <v>106</v>
      </c>
      <c r="F59" s="5" t="s">
        <v>180</v>
      </c>
      <c r="G59" s="5" t="s">
        <v>46</v>
      </c>
      <c r="H59" s="5" t="s">
        <v>23</v>
      </c>
      <c r="I59" s="5" t="s">
        <v>161</v>
      </c>
      <c r="J59" s="21" t="s">
        <v>211</v>
      </c>
      <c r="K59" s="29">
        <f>K60+K61</f>
        <v>3809600</v>
      </c>
      <c r="L59" s="29">
        <f t="shared" si="15"/>
        <v>0</v>
      </c>
      <c r="M59" s="29">
        <f t="shared" si="15"/>
        <v>0</v>
      </c>
    </row>
    <row r="60" spans="1:14" ht="38.25" x14ac:dyDescent="0.25">
      <c r="A60" s="4" t="s">
        <v>186</v>
      </c>
      <c r="B60" s="14" t="s">
        <v>137</v>
      </c>
      <c r="C60" s="5" t="s">
        <v>14</v>
      </c>
      <c r="D60" s="5" t="s">
        <v>28</v>
      </c>
      <c r="E60" s="5" t="s">
        <v>106</v>
      </c>
      <c r="F60" s="5" t="s">
        <v>180</v>
      </c>
      <c r="G60" s="5" t="s">
        <v>46</v>
      </c>
      <c r="H60" s="5" t="s">
        <v>212</v>
      </c>
      <c r="I60" s="5" t="s">
        <v>161</v>
      </c>
      <c r="J60" s="39" t="s">
        <v>213</v>
      </c>
      <c r="K60" s="29">
        <v>2692600</v>
      </c>
      <c r="L60" s="8">
        <v>0</v>
      </c>
      <c r="M60" s="8">
        <v>0</v>
      </c>
    </row>
    <row r="61" spans="1:14" ht="140.25" x14ac:dyDescent="0.25">
      <c r="A61" s="4" t="s">
        <v>187</v>
      </c>
      <c r="B61" s="14" t="s">
        <v>137</v>
      </c>
      <c r="C61" s="5" t="s">
        <v>14</v>
      </c>
      <c r="D61" s="5" t="s">
        <v>28</v>
      </c>
      <c r="E61" s="5" t="s">
        <v>106</v>
      </c>
      <c r="F61" s="5" t="s">
        <v>180</v>
      </c>
      <c r="G61" s="5" t="s">
        <v>46</v>
      </c>
      <c r="H61" s="5" t="s">
        <v>218</v>
      </c>
      <c r="I61" s="5" t="s">
        <v>161</v>
      </c>
      <c r="J61" s="33" t="s">
        <v>219</v>
      </c>
      <c r="K61" s="29">
        <v>1117000</v>
      </c>
      <c r="L61" s="8">
        <v>0</v>
      </c>
      <c r="M61" s="8">
        <v>0</v>
      </c>
    </row>
    <row r="62" spans="1:14" ht="27" customHeight="1" x14ac:dyDescent="0.25">
      <c r="A62" s="4" t="s">
        <v>190</v>
      </c>
      <c r="B62" s="5" t="s">
        <v>137</v>
      </c>
      <c r="C62" s="28" t="s">
        <v>14</v>
      </c>
      <c r="D62" s="28" t="s">
        <v>28</v>
      </c>
      <c r="E62" s="28" t="s">
        <v>107</v>
      </c>
      <c r="F62" s="28" t="s">
        <v>21</v>
      </c>
      <c r="G62" s="28" t="s">
        <v>22</v>
      </c>
      <c r="H62" s="28" t="s">
        <v>23</v>
      </c>
      <c r="I62" s="28" t="s">
        <v>161</v>
      </c>
      <c r="J62" s="21" t="s">
        <v>170</v>
      </c>
      <c r="K62" s="29">
        <f>K66+K63</f>
        <v>452941</v>
      </c>
      <c r="L62" s="29">
        <f>L66+L63</f>
        <v>442831</v>
      </c>
      <c r="M62" s="29">
        <f>M66+M63</f>
        <v>459674</v>
      </c>
    </row>
    <row r="63" spans="1:14" ht="32.25" customHeight="1" x14ac:dyDescent="0.25">
      <c r="A63" s="4" t="s">
        <v>194</v>
      </c>
      <c r="B63" s="14" t="s">
        <v>137</v>
      </c>
      <c r="C63" s="28" t="s">
        <v>14</v>
      </c>
      <c r="D63" s="28" t="s">
        <v>28</v>
      </c>
      <c r="E63" s="28" t="s">
        <v>107</v>
      </c>
      <c r="F63" s="28" t="s">
        <v>171</v>
      </c>
      <c r="G63" s="28" t="s">
        <v>22</v>
      </c>
      <c r="H63" s="28" t="s">
        <v>23</v>
      </c>
      <c r="I63" s="28" t="s">
        <v>161</v>
      </c>
      <c r="J63" s="21" t="s">
        <v>172</v>
      </c>
      <c r="K63" s="29">
        <f t="shared" ref="K63:M64" si="16">K64</f>
        <v>18584</v>
      </c>
      <c r="L63" s="29">
        <f t="shared" si="16"/>
        <v>18000</v>
      </c>
      <c r="M63" s="29">
        <f t="shared" si="16"/>
        <v>18000</v>
      </c>
    </row>
    <row r="64" spans="1:14" ht="29.25" customHeight="1" x14ac:dyDescent="0.25">
      <c r="A64" s="4" t="s">
        <v>203</v>
      </c>
      <c r="B64" s="5" t="s">
        <v>137</v>
      </c>
      <c r="C64" s="28" t="s">
        <v>14</v>
      </c>
      <c r="D64" s="28" t="s">
        <v>28</v>
      </c>
      <c r="E64" s="28" t="s">
        <v>107</v>
      </c>
      <c r="F64" s="28" t="s">
        <v>171</v>
      </c>
      <c r="G64" s="28" t="s">
        <v>46</v>
      </c>
      <c r="H64" s="28" t="s">
        <v>23</v>
      </c>
      <c r="I64" s="28" t="s">
        <v>161</v>
      </c>
      <c r="J64" s="21" t="s">
        <v>173</v>
      </c>
      <c r="K64" s="29">
        <f t="shared" si="16"/>
        <v>18584</v>
      </c>
      <c r="L64" s="29">
        <f t="shared" si="16"/>
        <v>18000</v>
      </c>
      <c r="M64" s="29">
        <f t="shared" si="16"/>
        <v>18000</v>
      </c>
    </row>
    <row r="65" spans="1:13" ht="67.5" customHeight="1" x14ac:dyDescent="0.25">
      <c r="A65" s="4" t="s">
        <v>204</v>
      </c>
      <c r="B65" s="14" t="s">
        <v>137</v>
      </c>
      <c r="C65" s="28" t="s">
        <v>14</v>
      </c>
      <c r="D65" s="28" t="s">
        <v>28</v>
      </c>
      <c r="E65" s="28" t="s">
        <v>107</v>
      </c>
      <c r="F65" s="28" t="s">
        <v>171</v>
      </c>
      <c r="G65" s="28" t="s">
        <v>46</v>
      </c>
      <c r="H65" s="28" t="s">
        <v>174</v>
      </c>
      <c r="I65" s="28" t="s">
        <v>161</v>
      </c>
      <c r="J65" s="32" t="s">
        <v>175</v>
      </c>
      <c r="K65" s="29">
        <v>18584</v>
      </c>
      <c r="L65" s="29">
        <v>18000</v>
      </c>
      <c r="M65" s="29">
        <v>18000</v>
      </c>
    </row>
    <row r="66" spans="1:13" ht="42" customHeight="1" x14ac:dyDescent="0.25">
      <c r="A66" s="4" t="s">
        <v>205</v>
      </c>
      <c r="B66" s="5" t="s">
        <v>137</v>
      </c>
      <c r="C66" s="28" t="s">
        <v>14</v>
      </c>
      <c r="D66" s="28" t="s">
        <v>28</v>
      </c>
      <c r="E66" s="28" t="s">
        <v>114</v>
      </c>
      <c r="F66" s="28" t="s">
        <v>176</v>
      </c>
      <c r="G66" s="28" t="s">
        <v>22</v>
      </c>
      <c r="H66" s="28" t="s">
        <v>23</v>
      </c>
      <c r="I66" s="28" t="s">
        <v>161</v>
      </c>
      <c r="J66" s="21" t="s">
        <v>177</v>
      </c>
      <c r="K66" s="29">
        <f>K67</f>
        <v>434357</v>
      </c>
      <c r="L66" s="29">
        <v>424831</v>
      </c>
      <c r="M66" s="29">
        <v>441674</v>
      </c>
    </row>
    <row r="67" spans="1:13" ht="54.75" customHeight="1" x14ac:dyDescent="0.25">
      <c r="A67" s="4" t="s">
        <v>206</v>
      </c>
      <c r="B67" s="14" t="s">
        <v>137</v>
      </c>
      <c r="C67" s="28" t="s">
        <v>14</v>
      </c>
      <c r="D67" s="28" t="s">
        <v>28</v>
      </c>
      <c r="E67" s="28" t="s">
        <v>114</v>
      </c>
      <c r="F67" s="28" t="s">
        <v>176</v>
      </c>
      <c r="G67" s="28" t="s">
        <v>46</v>
      </c>
      <c r="H67" s="28" t="s">
        <v>23</v>
      </c>
      <c r="I67" s="28" t="s">
        <v>161</v>
      </c>
      <c r="J67" s="21" t="s">
        <v>178</v>
      </c>
      <c r="K67" s="29">
        <v>434357</v>
      </c>
      <c r="L67" s="8">
        <v>435783</v>
      </c>
      <c r="M67" s="8">
        <v>0</v>
      </c>
    </row>
    <row r="68" spans="1:13" ht="20.25" customHeight="1" x14ac:dyDescent="0.25">
      <c r="A68" s="4" t="s">
        <v>207</v>
      </c>
      <c r="B68" s="5" t="s">
        <v>137</v>
      </c>
      <c r="C68" s="28" t="s">
        <v>14</v>
      </c>
      <c r="D68" s="28" t="s">
        <v>28</v>
      </c>
      <c r="E68" s="28" t="s">
        <v>120</v>
      </c>
      <c r="F68" s="28" t="s">
        <v>21</v>
      </c>
      <c r="G68" s="28" t="s">
        <v>22</v>
      </c>
      <c r="H68" s="28" t="s">
        <v>23</v>
      </c>
      <c r="I68" s="28" t="s">
        <v>161</v>
      </c>
      <c r="J68" s="21" t="s">
        <v>179</v>
      </c>
      <c r="K68" s="29">
        <f t="shared" ref="K68:M69" si="17">K69</f>
        <v>5104836</v>
      </c>
      <c r="L68" s="29">
        <f t="shared" si="17"/>
        <v>892400</v>
      </c>
      <c r="M68" s="29">
        <f t="shared" si="17"/>
        <v>892400</v>
      </c>
    </row>
    <row r="69" spans="1:13" ht="21.75" customHeight="1" x14ac:dyDescent="0.25">
      <c r="A69" s="4" t="s">
        <v>209</v>
      </c>
      <c r="B69" s="14" t="s">
        <v>137</v>
      </c>
      <c r="C69" s="28" t="s">
        <v>14</v>
      </c>
      <c r="D69" s="28" t="s">
        <v>28</v>
      </c>
      <c r="E69" s="28" t="s">
        <v>136</v>
      </c>
      <c r="F69" s="28" t="s">
        <v>180</v>
      </c>
      <c r="G69" s="28" t="s">
        <v>22</v>
      </c>
      <c r="H69" s="28" t="s">
        <v>23</v>
      </c>
      <c r="I69" s="28" t="s">
        <v>161</v>
      </c>
      <c r="J69" s="21" t="s">
        <v>181</v>
      </c>
      <c r="K69" s="29">
        <f t="shared" si="17"/>
        <v>5104836</v>
      </c>
      <c r="L69" s="29">
        <f t="shared" si="17"/>
        <v>892400</v>
      </c>
      <c r="M69" s="29">
        <f t="shared" si="17"/>
        <v>892400</v>
      </c>
    </row>
    <row r="70" spans="1:13" ht="30" customHeight="1" x14ac:dyDescent="0.25">
      <c r="A70" s="4" t="s">
        <v>215</v>
      </c>
      <c r="B70" s="5" t="s">
        <v>137</v>
      </c>
      <c r="C70" s="28" t="s">
        <v>14</v>
      </c>
      <c r="D70" s="28" t="s">
        <v>28</v>
      </c>
      <c r="E70" s="28" t="s">
        <v>136</v>
      </c>
      <c r="F70" s="28" t="s">
        <v>180</v>
      </c>
      <c r="G70" s="28" t="s">
        <v>46</v>
      </c>
      <c r="H70" s="28" t="s">
        <v>23</v>
      </c>
      <c r="I70" s="28" t="s">
        <v>161</v>
      </c>
      <c r="J70" s="21" t="s">
        <v>182</v>
      </c>
      <c r="K70" s="29">
        <f>SUM(K71:K77)</f>
        <v>5104836</v>
      </c>
      <c r="L70" s="29">
        <f t="shared" ref="L70:M70" si="18">SUM(L72:L77)</f>
        <v>892400</v>
      </c>
      <c r="M70" s="29">
        <f t="shared" si="18"/>
        <v>892400</v>
      </c>
    </row>
    <row r="71" spans="1:13" ht="70.5" customHeight="1" x14ac:dyDescent="0.25">
      <c r="A71" s="4" t="s">
        <v>216</v>
      </c>
      <c r="B71" s="5" t="s">
        <v>137</v>
      </c>
      <c r="C71" s="28" t="s">
        <v>14</v>
      </c>
      <c r="D71" s="28" t="s">
        <v>28</v>
      </c>
      <c r="E71" s="28" t="s">
        <v>136</v>
      </c>
      <c r="F71" s="28" t="s">
        <v>180</v>
      </c>
      <c r="G71" s="28" t="s">
        <v>46</v>
      </c>
      <c r="H71" s="28" t="s">
        <v>229</v>
      </c>
      <c r="I71" s="28" t="s">
        <v>161</v>
      </c>
      <c r="J71" s="33" t="s">
        <v>230</v>
      </c>
      <c r="K71" s="29">
        <v>134700</v>
      </c>
      <c r="L71" s="29">
        <v>0</v>
      </c>
      <c r="M71" s="29">
        <v>0</v>
      </c>
    </row>
    <row r="72" spans="1:13" ht="67.5" customHeight="1" x14ac:dyDescent="0.25">
      <c r="A72" s="4" t="s">
        <v>217</v>
      </c>
      <c r="B72" s="5" t="s">
        <v>137</v>
      </c>
      <c r="C72" s="28" t="s">
        <v>14</v>
      </c>
      <c r="D72" s="28" t="s">
        <v>28</v>
      </c>
      <c r="E72" s="28" t="s">
        <v>136</v>
      </c>
      <c r="F72" s="28" t="s">
        <v>180</v>
      </c>
      <c r="G72" s="28" t="s">
        <v>46</v>
      </c>
      <c r="H72" s="28" t="s">
        <v>189</v>
      </c>
      <c r="I72" s="28" t="s">
        <v>161</v>
      </c>
      <c r="J72" s="33" t="s">
        <v>192</v>
      </c>
      <c r="K72" s="29">
        <v>333346</v>
      </c>
      <c r="L72" s="29">
        <v>0</v>
      </c>
      <c r="M72" s="29">
        <v>0</v>
      </c>
    </row>
    <row r="73" spans="1:13" ht="41.25" customHeight="1" x14ac:dyDescent="0.25">
      <c r="A73" s="52" t="s">
        <v>224</v>
      </c>
      <c r="B73" s="40" t="s">
        <v>137</v>
      </c>
      <c r="C73" s="40" t="s">
        <v>14</v>
      </c>
      <c r="D73" s="40" t="s">
        <v>28</v>
      </c>
      <c r="E73" s="40" t="s">
        <v>136</v>
      </c>
      <c r="F73" s="40" t="s">
        <v>180</v>
      </c>
      <c r="G73" s="40" t="s">
        <v>46</v>
      </c>
      <c r="H73" s="40" t="s">
        <v>208</v>
      </c>
      <c r="I73" s="40" t="s">
        <v>161</v>
      </c>
      <c r="J73" s="41" t="s">
        <v>214</v>
      </c>
      <c r="K73" s="53">
        <v>274900</v>
      </c>
      <c r="L73" s="54">
        <v>274900</v>
      </c>
      <c r="M73" s="54">
        <v>274900</v>
      </c>
    </row>
    <row r="74" spans="1:13" ht="56.25" customHeight="1" x14ac:dyDescent="0.25">
      <c r="A74" s="4" t="s">
        <v>225</v>
      </c>
      <c r="B74" s="5" t="s">
        <v>137</v>
      </c>
      <c r="C74" s="5" t="s">
        <v>14</v>
      </c>
      <c r="D74" s="5" t="s">
        <v>28</v>
      </c>
      <c r="E74" s="5" t="s">
        <v>136</v>
      </c>
      <c r="F74" s="5" t="s">
        <v>180</v>
      </c>
      <c r="G74" s="5" t="s">
        <v>46</v>
      </c>
      <c r="H74" s="5" t="s">
        <v>220</v>
      </c>
      <c r="I74" s="5" t="s">
        <v>161</v>
      </c>
      <c r="J74" s="33" t="s">
        <v>221</v>
      </c>
      <c r="K74" s="29">
        <v>529000</v>
      </c>
      <c r="L74" s="8">
        <v>0</v>
      </c>
      <c r="M74" s="8">
        <v>0</v>
      </c>
    </row>
    <row r="75" spans="1:13" ht="40.5" customHeight="1" x14ac:dyDescent="0.25">
      <c r="A75" s="4" t="s">
        <v>226</v>
      </c>
      <c r="B75" s="5" t="s">
        <v>137</v>
      </c>
      <c r="C75" s="28" t="s">
        <v>14</v>
      </c>
      <c r="D75" s="28" t="s">
        <v>28</v>
      </c>
      <c r="E75" s="28" t="s">
        <v>136</v>
      </c>
      <c r="F75" s="28" t="s">
        <v>180</v>
      </c>
      <c r="G75" s="28" t="s">
        <v>46</v>
      </c>
      <c r="H75" s="28" t="s">
        <v>191</v>
      </c>
      <c r="I75" s="28" t="s">
        <v>161</v>
      </c>
      <c r="J75" s="55" t="s">
        <v>193</v>
      </c>
      <c r="K75" s="29">
        <v>1500000</v>
      </c>
      <c r="L75" s="29">
        <v>0</v>
      </c>
      <c r="M75" s="29">
        <v>0</v>
      </c>
    </row>
    <row r="76" spans="1:13" ht="40.5" customHeight="1" x14ac:dyDescent="0.25">
      <c r="A76" s="4" t="s">
        <v>227</v>
      </c>
      <c r="B76" s="5" t="s">
        <v>137</v>
      </c>
      <c r="C76" s="28" t="s">
        <v>14</v>
      </c>
      <c r="D76" s="28" t="s">
        <v>28</v>
      </c>
      <c r="E76" s="28" t="s">
        <v>136</v>
      </c>
      <c r="F76" s="28" t="s">
        <v>180</v>
      </c>
      <c r="G76" s="28" t="s">
        <v>46</v>
      </c>
      <c r="H76" s="28" t="s">
        <v>222</v>
      </c>
      <c r="I76" s="28" t="s">
        <v>161</v>
      </c>
      <c r="J76" s="55" t="s">
        <v>223</v>
      </c>
      <c r="K76" s="29">
        <v>11800</v>
      </c>
      <c r="L76" s="29">
        <v>0</v>
      </c>
      <c r="M76" s="29">
        <v>0</v>
      </c>
    </row>
    <row r="77" spans="1:13" ht="45.75" customHeight="1" x14ac:dyDescent="0.25">
      <c r="A77" s="4" t="s">
        <v>231</v>
      </c>
      <c r="B77" s="14" t="s">
        <v>137</v>
      </c>
      <c r="C77" s="28" t="s">
        <v>14</v>
      </c>
      <c r="D77" s="28" t="s">
        <v>28</v>
      </c>
      <c r="E77" s="28" t="s">
        <v>136</v>
      </c>
      <c r="F77" s="28" t="s">
        <v>180</v>
      </c>
      <c r="G77" s="28" t="s">
        <v>46</v>
      </c>
      <c r="H77" s="28" t="s">
        <v>183</v>
      </c>
      <c r="I77" s="28" t="s">
        <v>161</v>
      </c>
      <c r="J77" s="32" t="s">
        <v>184</v>
      </c>
      <c r="K77" s="29">
        <v>2321090</v>
      </c>
      <c r="L77" s="29">
        <v>617500</v>
      </c>
      <c r="M77" s="29">
        <v>617500</v>
      </c>
    </row>
    <row r="78" spans="1:13" x14ac:dyDescent="0.25">
      <c r="A78" s="30"/>
      <c r="B78" s="28"/>
      <c r="C78" s="28"/>
      <c r="D78" s="28"/>
      <c r="E78" s="28"/>
      <c r="F78" s="28"/>
      <c r="G78" s="28"/>
      <c r="H78" s="28"/>
      <c r="I78" s="28"/>
      <c r="J78" s="21" t="s">
        <v>185</v>
      </c>
      <c r="K78" s="29">
        <f>K50+K10</f>
        <v>17981303</v>
      </c>
      <c r="L78" s="29">
        <f t="shared" ref="L78:M78" si="19">L50+L10</f>
        <v>9342627</v>
      </c>
      <c r="M78" s="29">
        <f t="shared" si="19"/>
        <v>9434059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2022-11-22T06:22:01Z</dcterms:modified>
</cp:coreProperties>
</file>